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TD Academy\Class Prep\02 - Parts\"/>
    </mc:Choice>
  </mc:AlternateContent>
  <xr:revisionPtr revIDLastSave="0" documentId="13_ncr:1_{682793FE-6A60-43A1-A39E-0121AB10187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 SOP LOG IN SHEET" sheetId="1" r:id="rId1"/>
  </sheets>
  <definedNames>
    <definedName name="_xlnm._FilterDatabase" localSheetId="0" hidden="1">'20 SOP LOG IN SHEET'!$A$1:$M$23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" i="1" l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6" i="1"/>
  <c r="I5" i="1"/>
  <c r="I4" i="1"/>
  <c r="I3" i="1"/>
  <c r="I2" i="1"/>
  <c r="J6" i="1"/>
  <c r="J17" i="1"/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<sst xmlns="http://schemas.openxmlformats.org/spreadsheetml/2006/main" count="102" uniqueCount="64">
  <si>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</si>
  <si>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</si>
  <si>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</si>
  <si>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</si>
  <si>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</si>
  <si>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</si>
  <si>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</si>
  <si>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</si>
  <si>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</si>
  <si>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</si>
  <si>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</si>
  <si>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</si>
  <si>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</si>
  <si>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</si>
  <si>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</si>
  <si>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</si>
  <si>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</si>
  <si>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C 001617184</t>
  </si>
  <si>
    <t>Filter</t>
  </si>
  <si>
    <t>Dippy</t>
  </si>
  <si>
    <t>No</t>
  </si>
  <si>
    <t>Brian Fyda - ATD049</t>
  </si>
  <si>
    <t>C 001617205</t>
  </si>
  <si>
    <t>LIC Bracket Combo</t>
  </si>
  <si>
    <t>Justin</t>
  </si>
  <si>
    <t>C 001617278</t>
  </si>
  <si>
    <t>Valve Assy</t>
  </si>
  <si>
    <t>Sara</t>
  </si>
  <si>
    <t>C 001617224</t>
  </si>
  <si>
    <t>Air Spring</t>
  </si>
  <si>
    <t>C 001617065</t>
  </si>
  <si>
    <t>Camshaft</t>
  </si>
  <si>
    <t>Mark</t>
  </si>
  <si>
    <t>C 001616899</t>
  </si>
  <si>
    <t>Lamp Marker/Clear</t>
  </si>
  <si>
    <t>Keith</t>
  </si>
  <si>
    <t>C 001617297</t>
  </si>
  <si>
    <t>Wiper Control Mod</t>
  </si>
  <si>
    <t>Kim</t>
  </si>
  <si>
    <t>C 001616974</t>
  </si>
  <si>
    <t>Seat</t>
  </si>
  <si>
    <t>C 001616950</t>
  </si>
  <si>
    <t>Tube</t>
  </si>
  <si>
    <t>C 001616967</t>
  </si>
  <si>
    <t>Foam-Grommet</t>
  </si>
  <si>
    <t>Vern</t>
  </si>
  <si>
    <t>Bunk Restraint</t>
  </si>
  <si>
    <t>C 001227353</t>
  </si>
  <si>
    <t>C 001616927</t>
  </si>
  <si>
    <t>Pipe SUPL MB460</t>
  </si>
  <si>
    <t>Pipe RTRN MB4000</t>
  </si>
  <si>
    <t>C 001224526</t>
  </si>
  <si>
    <t>Tube Assy DD13 Return</t>
  </si>
  <si>
    <t>C 001223770</t>
  </si>
  <si>
    <t>NFD Output Shaft Kit</t>
  </si>
  <si>
    <t>Jason</t>
  </si>
  <si>
    <t>Pipe HTR AUX</t>
  </si>
  <si>
    <t>Pipe HTR RTN</t>
  </si>
  <si>
    <t>C 001619842</t>
  </si>
  <si>
    <t>12 JIC X</t>
  </si>
  <si>
    <t>Coolant Line</t>
  </si>
  <si>
    <t>C 001227262</t>
  </si>
  <si>
    <t>Screw</t>
  </si>
  <si>
    <t>Fuel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</si>
</sst>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0" xfId="0" applyBorder="1"/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tabSelected="1" workbookViewId="0"/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21</v>
      </c>
    </row>
    <row r="2" spans="1:13" x14ac:dyDescent="0.25">
      <c r="A2" s="2" t="s">
        <v>51</v>
      </c>
      <c r="B2" s="2" t="s">
        <v>52</v>
      </c>
      <c r="C2" s="2" t="s">
        <v>35</v>
      </c>
      <c r="D2" s="2" t="s">
        <v>20</v>
      </c>
      <c r="E2" s="43">
        <v>45016</v>
      </c>
      <c r="F2" s="43">
        <v>45022</v>
      </c>
      <c r="G2" s="43">
        <v>45022</v>
      </c>
      <c r="H2" s="43">
        <v>45026</v>
      </c>
      <c r="I2" s="45">
        <f>H2-F2</f>
        <v>4</v>
      </c>
      <c r="J2" s="2">
        <v>63.1</v>
      </c>
      <c r="K2" s="2"/>
      <c r="L2" s="3"/>
    </row>
    <row r="3" spans="1:13" x14ac:dyDescent="0.25">
      <c r="A3" s="2" t="s">
        <v>53</v>
      </c>
      <c r="B3" s="2" t="s">
        <v>54</v>
      </c>
      <c r="C3" s="2" t="s">
        <v>55</v>
      </c>
      <c r="D3" s="2" t="s">
        <v>20</v>
      </c>
      <c r="E3" s="43">
        <v>45016</v>
      </c>
      <c r="F3" s="43">
        <v>45023</v>
      </c>
      <c r="G3" s="43">
        <v>45023</v>
      </c>
      <c r="H3" s="43">
        <v>45024</v>
      </c>
      <c r="I3" s="45">
        <f t="shared" ref="I3:I22" si="0">H3-F3</f>
        <v>1</v>
      </c>
      <c r="J3" s="2">
        <v>122.58</v>
      </c>
      <c r="K3" s="2"/>
      <c r="L3" s="3"/>
    </row>
    <row r="4" spans="1:13" x14ac:dyDescent="0.25">
      <c r="A4" s="2" t="s">
        <v>51</v>
      </c>
      <c r="B4" s="2" t="s">
        <v>60</v>
      </c>
      <c r="C4" s="2" t="s">
        <v>55</v>
      </c>
      <c r="D4" s="2" t="s">
        <v>20</v>
      </c>
      <c r="E4" s="43">
        <v>45016</v>
      </c>
      <c r="F4" s="43">
        <v>45022</v>
      </c>
      <c r="G4" s="43">
        <v>45022</v>
      </c>
      <c r="H4" s="43">
        <v>45023</v>
      </c>
      <c r="I4" s="45">
        <f t="shared" si="0"/>
        <v>1</v>
      </c>
      <c r="J4" s="2">
        <v>64.5</v>
      </c>
      <c r="K4" s="2"/>
      <c r="L4" s="3"/>
    </row>
    <row r="5" spans="1:13" x14ac:dyDescent="0.25">
      <c r="A5" s="2" t="s">
        <v>30</v>
      </c>
      <c r="B5" s="2" t="s">
        <v>31</v>
      </c>
      <c r="C5" s="2" t="s">
        <v>32</v>
      </c>
      <c r="D5" s="2" t="s">
        <v>20</v>
      </c>
      <c r="E5" s="43">
        <v>45019</v>
      </c>
      <c r="F5" s="43">
        <v>45021</v>
      </c>
      <c r="G5" s="43">
        <v>45021</v>
      </c>
      <c r="H5" s="43">
        <v>45023</v>
      </c>
      <c r="I5" s="45">
        <f t="shared" si="0"/>
        <v>2</v>
      </c>
      <c r="J5" s="2">
        <v>50.81</v>
      </c>
      <c r="K5" s="2"/>
      <c r="L5" s="3"/>
    </row>
    <row r="6" spans="1:13" x14ac:dyDescent="0.25">
      <c r="A6" s="2" t="s">
        <v>33</v>
      </c>
      <c r="B6" s="2" t="s">
        <v>34</v>
      </c>
      <c r="C6" s="2" t="s">
        <v>35</v>
      </c>
      <c r="D6" s="2" t="s">
        <v>20</v>
      </c>
      <c r="E6" s="43">
        <v>45019</v>
      </c>
      <c r="F6" s="43">
        <v>45021</v>
      </c>
      <c r="G6" s="43">
        <v>45021</v>
      </c>
      <c r="H6" s="43">
        <v>45021</v>
      </c>
      <c r="I6" s="45">
        <f t="shared" si="0"/>
        <v>0</v>
      </c>
      <c r="J6" s="2">
        <f>6.88*2</f>
        <v>13.76</v>
      </c>
      <c r="K6" s="2"/>
      <c r="L6" s="3"/>
    </row>
    <row r="7" spans="1:13" x14ac:dyDescent="0.25">
      <c r="A7" s="2" t="s">
        <v>39</v>
      </c>
      <c r="B7" s="2" t="s">
        <v>40</v>
      </c>
      <c r="C7" s="2" t="s">
        <v>19</v>
      </c>
      <c r="D7" s="2" t="s">
        <v>20</v>
      </c>
      <c r="E7" s="43">
        <v>45019</v>
      </c>
      <c r="F7" s="43">
        <v>45022</v>
      </c>
      <c r="G7" s="43">
        <v>45022</v>
      </c>
      <c r="H7" s="43">
        <v>45022</v>
      </c>
      <c r="I7" s="45">
        <f t="shared" si="0"/>
        <v>0</v>
      </c>
      <c r="J7" s="2">
        <v>623.21</v>
      </c>
      <c r="K7" s="2"/>
      <c r="L7" s="3"/>
    </row>
    <row r="8" spans="1:13" x14ac:dyDescent="0.25">
      <c r="A8" s="2" t="s">
        <v>41</v>
      </c>
      <c r="B8" s="2" t="s">
        <v>42</v>
      </c>
      <c r="C8" s="2" t="s">
        <v>19</v>
      </c>
      <c r="D8" s="2" t="s">
        <v>20</v>
      </c>
      <c r="E8" s="43">
        <v>45019</v>
      </c>
      <c r="F8" s="43">
        <v>45021</v>
      </c>
      <c r="G8" s="43">
        <v>45021</v>
      </c>
      <c r="H8" s="43">
        <v>45023</v>
      </c>
      <c r="I8" s="45">
        <f t="shared" si="0"/>
        <v>2</v>
      </c>
      <c r="J8" s="2">
        <v>45.69</v>
      </c>
      <c r="K8" s="2"/>
      <c r="L8" s="3"/>
    </row>
    <row r="9" spans="1:13" x14ac:dyDescent="0.25">
      <c r="A9" s="2" t="s">
        <v>43</v>
      </c>
      <c r="B9" s="2" t="s">
        <v>44</v>
      </c>
      <c r="C9" s="2" t="s">
        <v>45</v>
      </c>
      <c r="D9" s="2" t="s">
        <v>20</v>
      </c>
      <c r="E9" s="43">
        <v>45019</v>
      </c>
      <c r="F9" s="43">
        <v>45022</v>
      </c>
      <c r="G9" s="43">
        <v>45022</v>
      </c>
      <c r="H9" s="43">
        <v>45026</v>
      </c>
      <c r="I9" s="45">
        <f t="shared" si="0"/>
        <v>4</v>
      </c>
      <c r="J9" s="2">
        <v>10.88</v>
      </c>
      <c r="K9" s="2"/>
      <c r="L9" s="3"/>
      <c r="M9" t="s">
        <v>12</v>
      </c>
    </row>
    <row r="10" spans="1:13" x14ac:dyDescent="0.25">
      <c r="A10" s="2" t="s">
        <v>47</v>
      </c>
      <c r="B10" s="2" t="s">
        <v>46</v>
      </c>
      <c r="C10" s="2" t="s">
        <v>19</v>
      </c>
      <c r="D10" s="2" t="s">
        <v>20</v>
      </c>
      <c r="E10" s="43">
        <v>45019</v>
      </c>
      <c r="F10" s="43">
        <v>45022</v>
      </c>
      <c r="G10" s="43">
        <v>45022</v>
      </c>
      <c r="H10" s="43">
        <v>45027</v>
      </c>
      <c r="I10" s="45">
        <f t="shared" si="0"/>
        <v>5</v>
      </c>
      <c r="J10" s="2">
        <v>31.79</v>
      </c>
      <c r="K10" s="2"/>
      <c r="L10" s="3"/>
    </row>
    <row r="11" spans="1:13" x14ac:dyDescent="0.25">
      <c r="A11" s="2" t="s">
        <v>48</v>
      </c>
      <c r="B11" s="2" t="s">
        <v>49</v>
      </c>
      <c r="C11" s="2" t="s">
        <v>19</v>
      </c>
      <c r="D11" s="2" t="s">
        <v>20</v>
      </c>
      <c r="E11" s="43">
        <v>45019</v>
      </c>
      <c r="F11" s="43">
        <v>45022</v>
      </c>
      <c r="G11" s="43">
        <v>45022</v>
      </c>
      <c r="H11" s="43">
        <v>45026</v>
      </c>
      <c r="I11" s="45">
        <f t="shared" si="0"/>
        <v>4</v>
      </c>
      <c r="J11" s="2">
        <v>57.67</v>
      </c>
      <c r="K11" s="2"/>
      <c r="L11" s="3"/>
    </row>
    <row r="12" spans="1:13" x14ac:dyDescent="0.25">
      <c r="A12" s="2" t="s">
        <v>48</v>
      </c>
      <c r="B12" s="2" t="s">
        <v>50</v>
      </c>
      <c r="C12" s="2" t="s">
        <v>19</v>
      </c>
      <c r="D12" s="2" t="s">
        <v>20</v>
      </c>
      <c r="E12" s="43">
        <v>45019</v>
      </c>
      <c r="F12" s="43">
        <v>45022</v>
      </c>
      <c r="G12" s="43">
        <v>45022</v>
      </c>
      <c r="H12" s="43">
        <v>45026</v>
      </c>
      <c r="I12" s="45">
        <f t="shared" si="0"/>
        <v>4</v>
      </c>
      <c r="J12" s="2">
        <v>41.35</v>
      </c>
      <c r="K12" s="2"/>
      <c r="L12" s="3"/>
    </row>
    <row r="13" spans="1:13" x14ac:dyDescent="0.25">
      <c r="A13" s="2" t="s">
        <v>48</v>
      </c>
      <c r="B13" s="2" t="s">
        <v>56</v>
      </c>
      <c r="C13" s="2" t="s">
        <v>19</v>
      </c>
      <c r="D13" s="2" t="s">
        <v>20</v>
      </c>
      <c r="E13" s="43">
        <v>45019</v>
      </c>
      <c r="F13" s="43">
        <v>45022</v>
      </c>
      <c r="G13" s="43">
        <v>45022</v>
      </c>
      <c r="H13" s="43">
        <v>45026</v>
      </c>
      <c r="I13" s="45">
        <f t="shared" si="0"/>
        <v>4</v>
      </c>
      <c r="J13" s="2">
        <v>35.6</v>
      </c>
      <c r="K13" s="2"/>
      <c r="L13" s="3"/>
    </row>
    <row r="14" spans="1:13" x14ac:dyDescent="0.25">
      <c r="A14" s="2" t="s">
        <v>48</v>
      </c>
      <c r="B14" s="2" t="s">
        <v>57</v>
      </c>
      <c r="C14" s="2" t="s">
        <v>19</v>
      </c>
      <c r="D14" s="2" t="s">
        <v>20</v>
      </c>
      <c r="E14" s="43">
        <v>45019</v>
      </c>
      <c r="F14" s="43">
        <v>45022</v>
      </c>
      <c r="G14" s="43">
        <v>45022</v>
      </c>
      <c r="H14" s="43">
        <v>45026</v>
      </c>
      <c r="I14" s="45">
        <f t="shared" si="0"/>
        <v>4</v>
      </c>
      <c r="J14" s="2">
        <v>39.71</v>
      </c>
      <c r="K14" s="2"/>
      <c r="L14" s="3"/>
    </row>
    <row r="15" spans="1:13" x14ac:dyDescent="0.25">
      <c r="A15" s="2" t="s">
        <v>58</v>
      </c>
      <c r="B15" s="2" t="s">
        <v>59</v>
      </c>
      <c r="C15" s="2" t="s">
        <v>19</v>
      </c>
      <c r="D15" s="2" t="s">
        <v>20</v>
      </c>
      <c r="E15" s="43">
        <v>45019</v>
      </c>
      <c r="F15" s="43">
        <v>45022</v>
      </c>
      <c r="G15" s="43">
        <v>45022</v>
      </c>
      <c r="H15" s="43">
        <v>45027</v>
      </c>
      <c r="I15" s="45">
        <f t="shared" si="0"/>
        <v>5</v>
      </c>
      <c r="J15" s="2">
        <v>28.79</v>
      </c>
      <c r="K15" s="2"/>
      <c r="L15" s="3"/>
    </row>
    <row r="16" spans="1:13" x14ac:dyDescent="0.25">
      <c r="A16" s="2" t="s">
        <v>61</v>
      </c>
      <c r="B16" s="2" t="s">
        <v>62</v>
      </c>
      <c r="C16" s="2" t="s">
        <v>24</v>
      </c>
      <c r="D16" s="2" t="s">
        <v>20</v>
      </c>
      <c r="E16" s="43">
        <v>45019</v>
      </c>
      <c r="F16" s="43">
        <v>45022</v>
      </c>
      <c r="G16" s="43">
        <v>45022</v>
      </c>
      <c r="H16" s="43">
        <v>45022</v>
      </c>
      <c r="I16" s="45">
        <f t="shared" si="0"/>
        <v>0</v>
      </c>
      <c r="J16" s="2">
        <v>0.26</v>
      </c>
      <c r="K16" s="2"/>
      <c r="L16" s="3"/>
    </row>
    <row r="17" spans="1:13" x14ac:dyDescent="0.25">
      <c r="A17" s="2" t="s">
        <v>17</v>
      </c>
      <c r="B17" s="2" t="s">
        <v>18</v>
      </c>
      <c r="C17" s="2" t="s">
        <v>19</v>
      </c>
      <c r="D17" s="2" t="s">
        <v>20</v>
      </c>
      <c r="E17" s="43">
        <v>45020</v>
      </c>
      <c r="F17" s="43">
        <v>45021</v>
      </c>
      <c r="G17" s="43">
        <v>45021</v>
      </c>
      <c r="H17" s="43">
        <v>45023</v>
      </c>
      <c r="I17" s="45">
        <f t="shared" si="0"/>
        <v>2</v>
      </c>
      <c r="J17" s="2">
        <f>19.99*6</f>
        <v>119.94</v>
      </c>
      <c r="K17" s="2"/>
      <c r="L17" s="3"/>
    </row>
    <row r="18" spans="1:13" x14ac:dyDescent="0.25">
      <c r="A18" s="2" t="s">
        <v>22</v>
      </c>
      <c r="B18" s="2" t="s">
        <v>23</v>
      </c>
      <c r="C18" s="2" t="s">
        <v>24</v>
      </c>
      <c r="D18" s="2" t="s">
        <v>20</v>
      </c>
      <c r="E18" s="43">
        <v>45020</v>
      </c>
      <c r="F18" s="43">
        <v>45021</v>
      </c>
      <c r="G18" s="43">
        <v>45021</v>
      </c>
      <c r="H18" s="43">
        <v>45022</v>
      </c>
      <c r="I18" s="45">
        <f t="shared" si="0"/>
        <v>1</v>
      </c>
      <c r="J18" s="2">
        <v>7.12</v>
      </c>
      <c r="K18" s="2"/>
      <c r="L18" s="3"/>
    </row>
    <row r="19" spans="1:13" x14ac:dyDescent="0.25">
      <c r="A19" s="2" t="s">
        <v>25</v>
      </c>
      <c r="B19" s="2" t="s">
        <v>26</v>
      </c>
      <c r="C19" s="2" t="s">
        <v>27</v>
      </c>
      <c r="D19" s="2" t="s">
        <v>20</v>
      </c>
      <c r="E19" s="43">
        <v>45020</v>
      </c>
      <c r="F19" s="43">
        <v>45021</v>
      </c>
      <c r="G19" s="43">
        <v>45021</v>
      </c>
      <c r="H19" s="43">
        <v>45022</v>
      </c>
      <c r="I19" s="45">
        <f t="shared" si="0"/>
        <v>1</v>
      </c>
      <c r="J19" s="2">
        <v>79.17</v>
      </c>
      <c r="K19" s="2"/>
      <c r="L19" s="3"/>
    </row>
    <row r="20" spans="1:13" x14ac:dyDescent="0.25">
      <c r="A20" s="2" t="s">
        <v>36</v>
      </c>
      <c r="B20" s="2" t="s">
        <v>37</v>
      </c>
      <c r="C20" s="2" t="s">
        <v>38</v>
      </c>
      <c r="D20" s="2" t="s">
        <v>20</v>
      </c>
      <c r="E20" s="43">
        <v>45020</v>
      </c>
      <c r="F20" s="43">
        <v>45021</v>
      </c>
      <c r="G20" s="43">
        <v>45021</v>
      </c>
      <c r="H20" s="43">
        <v>45022</v>
      </c>
      <c r="I20" s="45">
        <f t="shared" si="0"/>
        <v>1</v>
      </c>
      <c r="J20" s="2">
        <v>47.3</v>
      </c>
      <c r="K20" s="2"/>
      <c r="L20" s="3"/>
    </row>
    <row r="21" spans="1:13" x14ac:dyDescent="0.25">
      <c r="A21" s="2" t="s">
        <v>17</v>
      </c>
      <c r="B21" s="2" t="s">
        <v>63</v>
      </c>
      <c r="C21" s="2" t="s">
        <v>19</v>
      </c>
      <c r="D21" s="2" t="s">
        <v>20</v>
      </c>
      <c r="E21" s="43">
        <v>45020</v>
      </c>
      <c r="F21" s="43">
        <v>45023</v>
      </c>
      <c r="G21" s="43">
        <v>45023</v>
      </c>
      <c r="H21" s="43">
        <v>45027</v>
      </c>
      <c r="I21" s="45">
        <f t="shared" si="0"/>
        <v>4</v>
      </c>
      <c r="J21" s="2">
        <v>601.55999999999995</v>
      </c>
      <c r="K21" s="2"/>
      <c r="L21" s="3"/>
      <c r="M21" s="44"/>
    </row>
    <row r="22" spans="1:13" x14ac:dyDescent="0.25">
      <c r="A22" s="5" t="s">
        <v>28</v>
      </c>
      <c r="B22" s="2" t="s">
        <v>29</v>
      </c>
      <c r="C22" s="2" t="s">
        <v>24</v>
      </c>
      <c r="D22" s="2" t="s">
        <v>20</v>
      </c>
      <c r="E22" s="43">
        <v>45020</v>
      </c>
      <c r="F22" s="43">
        <v>45021</v>
      </c>
      <c r="G22" s="43">
        <v>45021</v>
      </c>
      <c r="H22" s="43">
        <v>45026</v>
      </c>
      <c r="I22" s="45">
        <f t="shared" si="0"/>
        <v>5</v>
      </c>
      <c r="J22" s="2">
        <v>505.22</v>
      </c>
      <c r="K22" s="2"/>
      <c r="L22" s="3"/>
      <c r="M22" s="6"/>
    </row>
    <row r="23" spans="1:13" x14ac:dyDescent="0.25">
      <c r="J23" s="7">
        <f>SUM(J2:J22)</f>
        <v>2590.0100000000002</v>
      </c>
    </row>
    <row r="25" spans="1:13" x14ac:dyDescent="0.25">
      <c r="C25" s="10" t="s">
        <v>14</v>
      </c>
      <c r="D25" s="11"/>
      <c r="E25" s="11"/>
      <c r="F25" s="11"/>
      <c r="G25" s="11"/>
      <c r="H25" s="12"/>
      <c r="I25" s="19" t="s">
        <v>13</v>
      </c>
      <c r="J25" s="20"/>
      <c r="K25" s="20"/>
      <c r="L25" s="21"/>
    </row>
    <row r="26" spans="1:13" x14ac:dyDescent="0.25">
      <c r="C26" s="13"/>
      <c r="D26" s="14"/>
      <c r="E26" s="14"/>
      <c r="F26" s="14"/>
      <c r="G26" s="14"/>
      <c r="H26" s="15"/>
      <c r="I26" s="22"/>
      <c r="J26" s="23"/>
      <c r="K26" s="23"/>
      <c r="L26" s="24"/>
    </row>
    <row r="27" spans="1:13" x14ac:dyDescent="0.25">
      <c r="C27" s="16"/>
      <c r="D27" s="17"/>
      <c r="E27" s="17"/>
      <c r="F27" s="17"/>
      <c r="G27" s="17"/>
      <c r="H27" s="18"/>
      <c r="I27" s="25"/>
      <c r="J27" s="26"/>
      <c r="K27" s="26"/>
      <c r="L27" s="27"/>
    </row>
    <row r="28" spans="1:13" ht="15.75" thickBot="1" x14ac:dyDescent="0.3"/>
    <row r="29" spans="1:13" ht="15.75" thickTop="1" x14ac:dyDescent="0.25">
      <c r="B29" s="37" t="s">
        <v>16</v>
      </c>
      <c r="C29" s="38"/>
    </row>
    <row r="30" spans="1:13" x14ac:dyDescent="0.25">
      <c r="B30" s="39"/>
      <c r="C30" s="40"/>
      <c r="E30" s="28" t="s">
        <v>15</v>
      </c>
      <c r="F30" s="29"/>
      <c r="G30" s="29"/>
      <c r="H30" s="29"/>
      <c r="I30" s="30"/>
    </row>
    <row r="31" spans="1:13" x14ac:dyDescent="0.25">
      <c r="B31" s="39"/>
      <c r="C31" s="40"/>
      <c r="E31" s="31"/>
      <c r="F31" s="32"/>
      <c r="G31" s="32"/>
      <c r="H31" s="32"/>
      <c r="I31" s="33"/>
    </row>
    <row r="32" spans="1:13" x14ac:dyDescent="0.25">
      <c r="B32" s="39"/>
      <c r="C32" s="40"/>
      <c r="E32" s="31"/>
      <c r="F32" s="32"/>
      <c r="G32" s="32"/>
      <c r="H32" s="32"/>
      <c r="I32" s="33"/>
    </row>
    <row r="33" spans="2:9" x14ac:dyDescent="0.25">
      <c r="B33" s="39"/>
      <c r="C33" s="40"/>
      <c r="E33" s="31"/>
      <c r="F33" s="32"/>
      <c r="G33" s="32"/>
      <c r="H33" s="32"/>
      <c r="I33" s="33"/>
    </row>
    <row r="34" spans="2:9" x14ac:dyDescent="0.25">
      <c r="B34" s="39"/>
      <c r="C34" s="40"/>
      <c r="E34" s="34"/>
      <c r="F34" s="35"/>
      <c r="G34" s="35"/>
      <c r="H34" s="35"/>
      <c r="I34" s="36"/>
    </row>
    <row r="35" spans="2:9" ht="15.75" thickBot="1" x14ac:dyDescent="0.3">
      <c r="B35" s="41"/>
      <c r="C35" s="42"/>
    </row>
    <row r="36" spans="2:9" ht="15.75" thickTop="1" x14ac:dyDescent="0.25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scale="5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Brian Fyda</cp:lastModifiedBy>
  <cp:lastPrinted>2023-04-11T00:42:51Z</cp:lastPrinted>
  <dcterms:created xsi:type="dcterms:W3CDTF">2013-12-11T11:39:57Z</dcterms:created>
  <dcterms:modified xsi:type="dcterms:W3CDTF">2023-04-11T00:42:59Z</dcterms:modified>
</cp:coreProperties>
</file>